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E80608C4-6330-4AA2-868B-B7A53C4DD160}" xr6:coauthVersionLast="47" xr6:coauthVersionMax="47" xr10:uidLastSave="{00000000-0000-0000-0000-000000000000}"/>
  <bookViews>
    <workbookView xWindow="3765" yWindow="3765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9" i="1" l="1"/>
  <c r="J99" i="1" s="1"/>
  <c r="I98" i="1"/>
  <c r="J98" i="1" s="1"/>
  <c r="I97" i="1"/>
  <c r="J97" i="1" s="1"/>
  <c r="I96" i="1"/>
  <c r="J96" i="1" s="1"/>
  <c r="I94" i="1"/>
  <c r="J94" i="1" s="1"/>
  <c r="I93" i="1"/>
  <c r="J93" i="1" s="1"/>
  <c r="I92" i="1"/>
  <c r="J92" i="1" s="1"/>
  <c r="I91" i="1"/>
  <c r="J91" i="1" s="1"/>
  <c r="I89" i="1"/>
  <c r="J89" i="1" s="1"/>
  <c r="I88" i="1"/>
  <c r="J88" i="1" s="1"/>
  <c r="I87" i="1"/>
  <c r="J87" i="1" s="1"/>
  <c r="I86" i="1"/>
  <c r="J86" i="1" s="1"/>
  <c r="I84" i="1"/>
  <c r="J84" i="1" s="1"/>
  <c r="I83" i="1"/>
  <c r="J83" i="1" s="1"/>
  <c r="I82" i="1"/>
  <c r="J82" i="1" s="1"/>
  <c r="I81" i="1"/>
  <c r="J81" i="1" s="1"/>
  <c r="I79" i="1"/>
  <c r="J79" i="1" s="1"/>
  <c r="I78" i="1"/>
  <c r="J78" i="1" s="1"/>
  <c r="I77" i="1"/>
  <c r="J77" i="1" s="1"/>
  <c r="I76" i="1"/>
  <c r="J76" i="1" s="1"/>
  <c r="I74" i="1"/>
  <c r="J74" i="1" s="1"/>
  <c r="I73" i="1"/>
  <c r="J73" i="1" s="1"/>
  <c r="I72" i="1"/>
  <c r="J72" i="1" s="1"/>
  <c r="I71" i="1"/>
  <c r="J71" i="1" s="1"/>
  <c r="I69" i="1"/>
  <c r="J69" i="1" s="1"/>
  <c r="I68" i="1"/>
  <c r="J68" i="1" s="1"/>
  <c r="I67" i="1"/>
  <c r="J67" i="1" s="1"/>
  <c r="I66" i="1"/>
  <c r="J66" i="1" s="1"/>
  <c r="I64" i="1"/>
  <c r="J64" i="1" s="1"/>
  <c r="I63" i="1"/>
  <c r="J63" i="1" s="1"/>
  <c r="I62" i="1"/>
  <c r="J62" i="1" s="1"/>
  <c r="I61" i="1"/>
  <c r="J61" i="1" s="1"/>
  <c r="I59" i="1"/>
  <c r="J59" i="1" s="1"/>
  <c r="I58" i="1"/>
  <c r="J58" i="1" s="1"/>
  <c r="I57" i="1"/>
  <c r="J57" i="1" s="1"/>
  <c r="I56" i="1"/>
  <c r="J56" i="1" s="1"/>
  <c r="I54" i="1"/>
  <c r="J54" i="1" s="1"/>
  <c r="I52" i="1"/>
  <c r="J52" i="1" s="1"/>
  <c r="I50" i="1"/>
  <c r="J50" i="1" s="1"/>
  <c r="I49" i="1"/>
  <c r="J49" i="1" s="1"/>
  <c r="I48" i="1"/>
  <c r="J48" i="1" s="1"/>
  <c r="I47" i="1"/>
  <c r="J47" i="1" s="1"/>
  <c r="I45" i="1"/>
  <c r="J45" i="1" s="1"/>
  <c r="I44" i="1"/>
  <c r="J44" i="1" s="1"/>
  <c r="I43" i="1"/>
  <c r="J43" i="1" s="1"/>
  <c r="I42" i="1"/>
  <c r="J42" i="1" s="1"/>
  <c r="I40" i="1"/>
  <c r="J40" i="1" s="1"/>
  <c r="I39" i="1"/>
  <c r="J39" i="1" s="1"/>
  <c r="I38" i="1"/>
  <c r="J38" i="1" s="1"/>
  <c r="I37" i="1"/>
  <c r="J37" i="1" s="1"/>
  <c r="I35" i="1"/>
  <c r="J35" i="1" s="1"/>
  <c r="I34" i="1"/>
  <c r="J34" i="1" s="1"/>
  <c r="I33" i="1"/>
  <c r="J33" i="1" s="1"/>
  <c r="I32" i="1"/>
  <c r="J32" i="1" s="1"/>
  <c r="I30" i="1"/>
  <c r="J30" i="1" s="1"/>
  <c r="I29" i="1"/>
  <c r="J29" i="1" s="1"/>
  <c r="I28" i="1"/>
  <c r="J28" i="1" s="1"/>
  <c r="I27" i="1"/>
  <c r="J27" i="1" s="1"/>
  <c r="I25" i="1"/>
  <c r="J25" i="1" s="1"/>
  <c r="I23" i="1"/>
  <c r="J23" i="1" s="1"/>
  <c r="I22" i="1"/>
  <c r="J22" i="1" s="1"/>
  <c r="I21" i="1"/>
  <c r="J21" i="1" s="1"/>
  <c r="I20" i="1"/>
  <c r="J20" i="1" s="1"/>
  <c r="I18" i="1"/>
  <c r="J18" i="1" s="1"/>
  <c r="I16" i="1"/>
  <c r="J16" i="1" s="1"/>
  <c r="I14" i="1"/>
  <c r="J14" i="1" s="1"/>
  <c r="I13" i="1"/>
  <c r="J13" i="1" s="1"/>
  <c r="I12" i="1"/>
  <c r="J12" i="1" s="1"/>
  <c r="I11" i="1"/>
  <c r="J11" i="1" s="1"/>
  <c r="I9" i="1"/>
  <c r="J9" i="1" s="1"/>
  <c r="I8" i="1"/>
  <c r="J8" i="1" s="1"/>
  <c r="I7" i="1"/>
  <c r="J7" i="1" s="1"/>
  <c r="I6" i="1"/>
  <c r="J6" i="1" s="1"/>
  <c r="J100" i="1" l="1"/>
</calcChain>
</file>

<file path=xl/sharedStrings.xml><?xml version="1.0" encoding="utf-8"?>
<sst xmlns="http://schemas.openxmlformats.org/spreadsheetml/2006/main" count="424" uniqueCount="144">
  <si>
    <t>Entidade:</t>
  </si>
  <si>
    <t>MUNICÍPIO DE JOINVILLE</t>
  </si>
  <si>
    <t>Obra:</t>
  </si>
  <si>
    <t>Revitalização do revestimento asfáltico com Micro Revestimento da Rua Monsenhor Gercino e outras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</si>
  <si>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</si>
  <si>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</si>
  <si>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</si>
  <si>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</si>
  <si>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</si>
  <si>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</si>
  <si>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</si>
  <si>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</si>
  <si>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</si>
  <si>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</si>
  <si>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</si>
  <si>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MONSENHOR GERCINO - TRECHO 1</t>
  </si>
  <si>
    <t>1.1</t>
  </si>
  <si>
    <t>Composição Própria</t>
  </si>
  <si>
    <t>C.P. 131190831449</t>
  </si>
  <si>
    <t>Fresagem do pavimento asfáltico em m3 com transporte DMT 12 km v2</t>
  </si>
  <si>
    <t>M3</t>
  </si>
  <si>
    <t>1.2</t>
  </si>
  <si>
    <t>C.P. 131210890918</t>
  </si>
  <si>
    <t>Pintura de ligação com emulsão asfáltica rr 1c cotação</t>
  </si>
  <si>
    <t>m2</t>
  </si>
  <si>
    <t>1.3</t>
  </si>
  <si>
    <t>C.P. 1312403165455</t>
  </si>
  <si>
    <t>Concreto asfáltico usinado à quente faixa C - DMT 20 km</t>
  </si>
  <si>
    <t>1.4</t>
  </si>
  <si>
    <t>C.P. 131210890934</t>
  </si>
  <si>
    <t>Micro revestimento asfáltico a frio com emulsão com polímero, em 2 camadas, esp. = 1,5 cm cotação</t>
  </si>
  <si>
    <t>M2</t>
  </si>
  <si>
    <t>2</t>
  </si>
  <si>
    <t>RUA ARLINDO PEREIRA MACEDO</t>
  </si>
  <si>
    <t>2.1</t>
  </si>
  <si>
    <t>2.2</t>
  </si>
  <si>
    <t>2.3</t>
  </si>
  <si>
    <t>2.4</t>
  </si>
  <si>
    <t>3</t>
  </si>
  <si>
    <t>RUA PETRÓPOLIS</t>
  </si>
  <si>
    <t>3.1</t>
  </si>
  <si>
    <t>4</t>
  </si>
  <si>
    <t>RUA GENERAL RONDON</t>
  </si>
  <si>
    <t>4.1</t>
  </si>
  <si>
    <t>5</t>
  </si>
  <si>
    <t>RUA FLORIANÓPOLIS</t>
  </si>
  <si>
    <t>5.1</t>
  </si>
  <si>
    <t>5.2</t>
  </si>
  <si>
    <t>5.3</t>
  </si>
  <si>
    <t>5.4</t>
  </si>
  <si>
    <t>6</t>
  </si>
  <si>
    <t>RUA GUANABARA</t>
  </si>
  <si>
    <t>6.1</t>
  </si>
  <si>
    <t>7</t>
  </si>
  <si>
    <t>RUA VOLUNTÁRIOS DA PÁTRIA</t>
  </si>
  <si>
    <t>7.1</t>
  </si>
  <si>
    <t>7.2</t>
  </si>
  <si>
    <t>7.3</t>
  </si>
  <si>
    <t>7.4</t>
  </si>
  <si>
    <t>8</t>
  </si>
  <si>
    <t>RUA VALENÇA</t>
  </si>
  <si>
    <t>8.1</t>
  </si>
  <si>
    <t>8.2</t>
  </si>
  <si>
    <t>8.3</t>
  </si>
  <si>
    <t>8.4</t>
  </si>
  <si>
    <t>9</t>
  </si>
  <si>
    <t>RUA EMÍLIO STOCK</t>
  </si>
  <si>
    <t>9.1</t>
  </si>
  <si>
    <t>9.2</t>
  </si>
  <si>
    <t>9.3</t>
  </si>
  <si>
    <t>9.4</t>
  </si>
  <si>
    <t>10</t>
  </si>
  <si>
    <t>RUA ELEOTÉRIO MAIA</t>
  </si>
  <si>
    <t>10.1</t>
  </si>
  <si>
    <t>10.2</t>
  </si>
  <si>
    <t>10.3</t>
  </si>
  <si>
    <t>10.4</t>
  </si>
  <si>
    <t>11</t>
  </si>
  <si>
    <t>RUA SANTA LUÍSA DE MARILAC</t>
  </si>
  <si>
    <t>11.1</t>
  </si>
  <si>
    <t>11.2</t>
  </si>
  <si>
    <t>11.3</t>
  </si>
  <si>
    <t>11.4</t>
  </si>
  <si>
    <t>12</t>
  </si>
  <si>
    <t>RUA MARIA JULIA PEREIRA DA COSTA</t>
  </si>
  <si>
    <t>12.1</t>
  </si>
  <si>
    <t>13</t>
  </si>
  <si>
    <t>RUA ELPÍDIO LEMOS</t>
  </si>
  <si>
    <t>13.1</t>
  </si>
  <si>
    <t>14</t>
  </si>
  <si>
    <t>RUA AGULHAS NEGRAS</t>
  </si>
  <si>
    <t>14.1</t>
  </si>
  <si>
    <t>14.2</t>
  </si>
  <si>
    <t>14.3</t>
  </si>
  <si>
    <t>14.4</t>
  </si>
  <si>
    <t>15</t>
  </si>
  <si>
    <t>RUA ANITÁPOLIS</t>
  </si>
  <si>
    <t>15.1</t>
  </si>
  <si>
    <t>15.2</t>
  </si>
  <si>
    <t>15.3</t>
  </si>
  <si>
    <t>15.4</t>
  </si>
  <si>
    <t>16</t>
  </si>
  <si>
    <t>RUA FÁTIMA</t>
  </si>
  <si>
    <t>16.1</t>
  </si>
  <si>
    <t>16.2</t>
  </si>
  <si>
    <t>16.3</t>
  </si>
  <si>
    <t>16.4</t>
  </si>
  <si>
    <t>17</t>
  </si>
  <si>
    <t>RUA MONSENHOR GERCINO - TRECHO 2</t>
  </si>
  <si>
    <t>17.1</t>
  </si>
  <si>
    <t>17.2</t>
  </si>
  <si>
    <t>17.3</t>
  </si>
  <si>
    <t>17.4</t>
  </si>
  <si>
    <t>18</t>
  </si>
  <si>
    <t>RUA MONSENHOR GERCINO - TRECHO 3</t>
  </si>
  <si>
    <t>18.1</t>
  </si>
  <si>
    <t>18.2</t>
  </si>
  <si>
    <t>18.3</t>
  </si>
  <si>
    <t>18.4</t>
  </si>
  <si>
    <t>19</t>
  </si>
  <si>
    <t>AV. KURT MEINERT</t>
  </si>
  <si>
    <t>19.1</t>
  </si>
  <si>
    <t>19.2</t>
  </si>
  <si>
    <t>19.3</t>
  </si>
  <si>
    <t>19.4</t>
  </si>
  <si>
    <t>20</t>
  </si>
  <si>
    <t>RUA ESPIGÃO</t>
  </si>
  <si>
    <t>20.1</t>
  </si>
  <si>
    <t>20.2</t>
  </si>
  <si>
    <t>20.3</t>
  </si>
  <si>
    <t>20.4</t>
  </si>
  <si>
    <t>21</t>
  </si>
  <si>
    <t>RUA ELIZABETH RECH</t>
  </si>
  <si>
    <t>21.1</t>
  </si>
  <si>
    <t>21.2</t>
  </si>
  <si>
    <t>21.3</t>
  </si>
  <si>
    <t>21.4</t>
  </si>
  <si>
    <t>22</t>
  </si>
  <si>
    <t>RUA BERNARDO RECH</t>
  </si>
  <si>
    <t>22.1</t>
  </si>
  <si>
    <t>22.2</t>
  </si>
  <si>
    <t>22.3</t>
  </si>
  <si>
    <t>22.4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</si>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</sst>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topLeftCell="A94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9.25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886.75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ht="24.4" customHeight="1" x14ac:dyDescent="0.25">
      <c r="A7" s="1" t="s">
        <v>21</v>
      </c>
      <c r="B7" s="1" t="s">
        <v>17</v>
      </c>
      <c r="C7" s="1" t="s">
        <v>22</v>
      </c>
      <c r="D7" s="1" t="s">
        <v>23</v>
      </c>
      <c r="E7" s="1" t="s">
        <v>24</v>
      </c>
      <c r="F7" s="2">
        <v>17735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24.75" customHeight="1" x14ac:dyDescent="0.25">
      <c r="A8" s="1" t="s">
        <v>25</v>
      </c>
      <c r="B8" s="1" t="s">
        <v>17</v>
      </c>
      <c r="C8" s="1" t="s">
        <v>26</v>
      </c>
      <c r="D8" s="1" t="s">
        <v>27</v>
      </c>
      <c r="E8" s="1" t="s">
        <v>20</v>
      </c>
      <c r="F8" s="2">
        <v>886.75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ht="43.7" customHeight="1" x14ac:dyDescent="0.25">
      <c r="A9" s="1" t="s">
        <v>28</v>
      </c>
      <c r="B9" s="1" t="s">
        <v>17</v>
      </c>
      <c r="C9" s="1" t="s">
        <v>29</v>
      </c>
      <c r="D9" s="1" t="s">
        <v>30</v>
      </c>
      <c r="E9" s="1" t="s">
        <v>31</v>
      </c>
      <c r="F9" s="2">
        <v>42070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x14ac:dyDescent="0.25">
      <c r="A10" s="1" t="s">
        <v>32</v>
      </c>
      <c r="B10" s="1"/>
      <c r="C10" s="1"/>
      <c r="D10" s="1" t="s">
        <v>33</v>
      </c>
    </row>
    <row r="11" spans="1:10" ht="29.25" customHeight="1" x14ac:dyDescent="0.25">
      <c r="A11" s="1" t="s">
        <v>34</v>
      </c>
      <c r="B11" s="1" t="s">
        <v>17</v>
      </c>
      <c r="C11" s="1" t="s">
        <v>18</v>
      </c>
      <c r="D11" s="1" t="s">
        <v>19</v>
      </c>
      <c r="E11" s="1" t="s">
        <v>20</v>
      </c>
      <c r="F11" s="2">
        <v>90.5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ht="24.4" customHeight="1" x14ac:dyDescent="0.25">
      <c r="A12" s="1" t="s">
        <v>35</v>
      </c>
      <c r="B12" s="1" t="s">
        <v>17</v>
      </c>
      <c r="C12" s="1" t="s">
        <v>22</v>
      </c>
      <c r="D12" s="1" t="s">
        <v>23</v>
      </c>
      <c r="E12" s="1" t="s">
        <v>24</v>
      </c>
      <c r="F12" s="2">
        <v>1810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ht="24.75" customHeight="1" x14ac:dyDescent="0.25">
      <c r="A13" s="1" t="s">
        <v>36</v>
      </c>
      <c r="B13" s="1" t="s">
        <v>17</v>
      </c>
      <c r="C13" s="1" t="s">
        <v>26</v>
      </c>
      <c r="D13" s="1" t="s">
        <v>27</v>
      </c>
      <c r="E13" s="1" t="s">
        <v>20</v>
      </c>
      <c r="F13" s="2">
        <v>90.5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ht="43.7" customHeight="1" x14ac:dyDescent="0.25">
      <c r="A14" s="1" t="s">
        <v>37</v>
      </c>
      <c r="B14" s="1" t="s">
        <v>17</v>
      </c>
      <c r="C14" s="1" t="s">
        <v>29</v>
      </c>
      <c r="D14" s="1" t="s">
        <v>30</v>
      </c>
      <c r="E14" s="1" t="s">
        <v>31</v>
      </c>
      <c r="F14" s="2">
        <v>8100</v>
      </c>
      <c r="G14" s="3">
        <v>0</v>
      </c>
      <c r="H14" s="3"/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38</v>
      </c>
      <c r="B15" s="1"/>
      <c r="C15" s="1"/>
      <c r="D15" s="1" t="s">
        <v>39</v>
      </c>
    </row>
    <row r="16" spans="1:10" ht="43.7" customHeight="1" x14ac:dyDescent="0.25">
      <c r="A16" s="1" t="s">
        <v>40</v>
      </c>
      <c r="B16" s="1" t="s">
        <v>17</v>
      </c>
      <c r="C16" s="1" t="s">
        <v>29</v>
      </c>
      <c r="D16" s="1" t="s">
        <v>30</v>
      </c>
      <c r="E16" s="1" t="s">
        <v>31</v>
      </c>
      <c r="F16" s="2">
        <v>1150</v>
      </c>
      <c r="G16" s="3">
        <v>0</v>
      </c>
      <c r="H16" s="3"/>
      <c r="I16" s="2">
        <f>ROUND(G16*(1 + H16/100),2)</f>
        <v>0</v>
      </c>
      <c r="J16" s="2">
        <f>ROUND(F16*I16,2)</f>
        <v>0</v>
      </c>
    </row>
    <row r="17" spans="1:10" x14ac:dyDescent="0.25">
      <c r="A17" s="1" t="s">
        <v>41</v>
      </c>
      <c r="B17" s="1"/>
      <c r="C17" s="1"/>
      <c r="D17" s="1" t="s">
        <v>42</v>
      </c>
    </row>
    <row r="18" spans="1:10" ht="43.7" customHeight="1" x14ac:dyDescent="0.25">
      <c r="A18" s="1" t="s">
        <v>43</v>
      </c>
      <c r="B18" s="1" t="s">
        <v>17</v>
      </c>
      <c r="C18" s="1" t="s">
        <v>29</v>
      </c>
      <c r="D18" s="1" t="s">
        <v>30</v>
      </c>
      <c r="E18" s="1" t="s">
        <v>31</v>
      </c>
      <c r="F18" s="2">
        <v>1846</v>
      </c>
      <c r="G18" s="3">
        <v>0</v>
      </c>
      <c r="H18" s="3"/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44</v>
      </c>
      <c r="B19" s="1"/>
      <c r="C19" s="1"/>
      <c r="D19" s="1" t="s">
        <v>45</v>
      </c>
    </row>
    <row r="20" spans="1:10" ht="29.25" customHeight="1" x14ac:dyDescent="0.25">
      <c r="A20" s="1" t="s">
        <v>46</v>
      </c>
      <c r="B20" s="1" t="s">
        <v>17</v>
      </c>
      <c r="C20" s="1" t="s">
        <v>18</v>
      </c>
      <c r="D20" s="1" t="s">
        <v>19</v>
      </c>
      <c r="E20" s="1" t="s">
        <v>20</v>
      </c>
      <c r="F20" s="2">
        <v>490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ht="24.4" customHeight="1" x14ac:dyDescent="0.25">
      <c r="A21" s="1" t="s">
        <v>47</v>
      </c>
      <c r="B21" s="1" t="s">
        <v>17</v>
      </c>
      <c r="C21" s="1" t="s">
        <v>22</v>
      </c>
      <c r="D21" s="1" t="s">
        <v>23</v>
      </c>
      <c r="E21" s="1" t="s">
        <v>24</v>
      </c>
      <c r="F21" s="2">
        <v>9800</v>
      </c>
      <c r="G21" s="3">
        <v>0</v>
      </c>
      <c r="H21" s="3"/>
      <c r="I21" s="2">
        <f>ROUND(G21*(1 + H21/100),2)</f>
        <v>0</v>
      </c>
      <c r="J21" s="2">
        <f>ROUND(F21*I21,2)</f>
        <v>0</v>
      </c>
    </row>
    <row r="22" spans="1:10" ht="24.75" customHeight="1" x14ac:dyDescent="0.25">
      <c r="A22" s="1" t="s">
        <v>48</v>
      </c>
      <c r="B22" s="1" t="s">
        <v>17</v>
      </c>
      <c r="C22" s="1" t="s">
        <v>26</v>
      </c>
      <c r="D22" s="1" t="s">
        <v>27</v>
      </c>
      <c r="E22" s="1" t="s">
        <v>20</v>
      </c>
      <c r="F22" s="2">
        <v>490</v>
      </c>
      <c r="G22" s="3">
        <v>0</v>
      </c>
      <c r="H22" s="3"/>
      <c r="I22" s="2">
        <f>ROUND(G22*(1 + H22/100),2)</f>
        <v>0</v>
      </c>
      <c r="J22" s="2">
        <f>ROUND(F22*I22,2)</f>
        <v>0</v>
      </c>
    </row>
    <row r="23" spans="1:10" ht="43.7" customHeight="1" x14ac:dyDescent="0.25">
      <c r="A23" s="1" t="s">
        <v>49</v>
      </c>
      <c r="B23" s="1" t="s">
        <v>17</v>
      </c>
      <c r="C23" s="1" t="s">
        <v>29</v>
      </c>
      <c r="D23" s="1" t="s">
        <v>30</v>
      </c>
      <c r="E23" s="1" t="s">
        <v>31</v>
      </c>
      <c r="F23" s="2">
        <v>27900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x14ac:dyDescent="0.25">
      <c r="A24" s="1" t="s">
        <v>50</v>
      </c>
      <c r="B24" s="1"/>
      <c r="C24" s="1"/>
      <c r="D24" s="1" t="s">
        <v>51</v>
      </c>
    </row>
    <row r="25" spans="1:10" ht="43.7" customHeight="1" x14ac:dyDescent="0.25">
      <c r="A25" s="1" t="s">
        <v>52</v>
      </c>
      <c r="B25" s="1" t="s">
        <v>17</v>
      </c>
      <c r="C25" s="1" t="s">
        <v>29</v>
      </c>
      <c r="D25" s="1" t="s">
        <v>30</v>
      </c>
      <c r="E25" s="1" t="s">
        <v>31</v>
      </c>
      <c r="F25" s="2">
        <v>2040</v>
      </c>
      <c r="G25" s="3">
        <v>0</v>
      </c>
      <c r="H25" s="3"/>
      <c r="I25" s="2">
        <f>ROUND(G25*(1 + H25/100),2)</f>
        <v>0</v>
      </c>
      <c r="J25" s="2">
        <f>ROUND(F25*I25,2)</f>
        <v>0</v>
      </c>
    </row>
    <row r="26" spans="1:10" x14ac:dyDescent="0.25">
      <c r="A26" s="1" t="s">
        <v>53</v>
      </c>
      <c r="B26" s="1"/>
      <c r="C26" s="1"/>
      <c r="D26" s="1" t="s">
        <v>54</v>
      </c>
    </row>
    <row r="27" spans="1:10" ht="29.25" customHeight="1" x14ac:dyDescent="0.25">
      <c r="A27" s="1" t="s">
        <v>55</v>
      </c>
      <c r="B27" s="1" t="s">
        <v>17</v>
      </c>
      <c r="C27" s="1" t="s">
        <v>18</v>
      </c>
      <c r="D27" s="1" t="s">
        <v>19</v>
      </c>
      <c r="E27" s="1" t="s">
        <v>20</v>
      </c>
      <c r="F27" s="2">
        <v>40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24.4" customHeight="1" x14ac:dyDescent="0.25">
      <c r="A28" s="1" t="s">
        <v>56</v>
      </c>
      <c r="B28" s="1" t="s">
        <v>17</v>
      </c>
      <c r="C28" s="1" t="s">
        <v>22</v>
      </c>
      <c r="D28" s="1" t="s">
        <v>23</v>
      </c>
      <c r="E28" s="1" t="s">
        <v>24</v>
      </c>
      <c r="F28" s="2">
        <v>800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ht="24.75" customHeight="1" x14ac:dyDescent="0.25">
      <c r="A29" s="1" t="s">
        <v>57</v>
      </c>
      <c r="B29" s="1" t="s">
        <v>17</v>
      </c>
      <c r="C29" s="1" t="s">
        <v>26</v>
      </c>
      <c r="D29" s="1" t="s">
        <v>27</v>
      </c>
      <c r="E29" s="1" t="s">
        <v>20</v>
      </c>
      <c r="F29" s="2">
        <v>40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ht="43.7" customHeight="1" x14ac:dyDescent="0.25">
      <c r="A30" s="1" t="s">
        <v>58</v>
      </c>
      <c r="B30" s="1" t="s">
        <v>17</v>
      </c>
      <c r="C30" s="1" t="s">
        <v>29</v>
      </c>
      <c r="D30" s="1" t="s">
        <v>30</v>
      </c>
      <c r="E30" s="1" t="s">
        <v>31</v>
      </c>
      <c r="F30" s="2">
        <v>3788</v>
      </c>
      <c r="G30" s="3">
        <v>0</v>
      </c>
      <c r="H30" s="3"/>
      <c r="I30" s="2">
        <f>ROUND(G30*(1 + H30/100),2)</f>
        <v>0</v>
      </c>
      <c r="J30" s="2">
        <f>ROUND(F30*I30,2)</f>
        <v>0</v>
      </c>
    </row>
    <row r="31" spans="1:10" x14ac:dyDescent="0.25">
      <c r="A31" s="1" t="s">
        <v>59</v>
      </c>
      <c r="B31" s="1"/>
      <c r="C31" s="1"/>
      <c r="D31" s="1" t="s">
        <v>60</v>
      </c>
    </row>
    <row r="32" spans="1:10" ht="29.25" customHeight="1" x14ac:dyDescent="0.25">
      <c r="A32" s="1" t="s">
        <v>61</v>
      </c>
      <c r="B32" s="1" t="s">
        <v>17</v>
      </c>
      <c r="C32" s="1" t="s">
        <v>18</v>
      </c>
      <c r="D32" s="1" t="s">
        <v>19</v>
      </c>
      <c r="E32" s="1" t="s">
        <v>20</v>
      </c>
      <c r="F32" s="2">
        <v>89.05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24.4" customHeight="1" x14ac:dyDescent="0.25">
      <c r="A33" s="1" t="s">
        <v>62</v>
      </c>
      <c r="B33" s="1" t="s">
        <v>17</v>
      </c>
      <c r="C33" s="1" t="s">
        <v>22</v>
      </c>
      <c r="D33" s="1" t="s">
        <v>23</v>
      </c>
      <c r="E33" s="1" t="s">
        <v>24</v>
      </c>
      <c r="F33" s="2">
        <v>1781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ht="24.75" customHeight="1" x14ac:dyDescent="0.25">
      <c r="A34" s="1" t="s">
        <v>63</v>
      </c>
      <c r="B34" s="1" t="s">
        <v>17</v>
      </c>
      <c r="C34" s="1" t="s">
        <v>26</v>
      </c>
      <c r="D34" s="1" t="s">
        <v>27</v>
      </c>
      <c r="E34" s="1" t="s">
        <v>20</v>
      </c>
      <c r="F34" s="2">
        <v>89.05</v>
      </c>
      <c r="G34" s="3">
        <v>0</v>
      </c>
      <c r="H34" s="3"/>
      <c r="I34" s="2">
        <f>ROUND(G34*(1 + H34/100),2)</f>
        <v>0</v>
      </c>
      <c r="J34" s="2">
        <f>ROUND(F34*I34,2)</f>
        <v>0</v>
      </c>
    </row>
    <row r="35" spans="1:10" ht="43.7" customHeight="1" x14ac:dyDescent="0.25">
      <c r="A35" s="1" t="s">
        <v>64</v>
      </c>
      <c r="B35" s="1" t="s">
        <v>17</v>
      </c>
      <c r="C35" s="1" t="s">
        <v>29</v>
      </c>
      <c r="D35" s="1" t="s">
        <v>30</v>
      </c>
      <c r="E35" s="1" t="s">
        <v>31</v>
      </c>
      <c r="F35" s="2">
        <v>4181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x14ac:dyDescent="0.25">
      <c r="A36" s="1" t="s">
        <v>65</v>
      </c>
      <c r="B36" s="1"/>
      <c r="C36" s="1"/>
      <c r="D36" s="1" t="s">
        <v>66</v>
      </c>
    </row>
    <row r="37" spans="1:10" ht="29.25" customHeight="1" x14ac:dyDescent="0.25">
      <c r="A37" s="1" t="s">
        <v>67</v>
      </c>
      <c r="B37" s="1" t="s">
        <v>17</v>
      </c>
      <c r="C37" s="1" t="s">
        <v>18</v>
      </c>
      <c r="D37" s="1" t="s">
        <v>19</v>
      </c>
      <c r="E37" s="1" t="s">
        <v>20</v>
      </c>
      <c r="F37" s="2">
        <v>10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24.4" customHeight="1" x14ac:dyDescent="0.25">
      <c r="A38" s="1" t="s">
        <v>68</v>
      </c>
      <c r="B38" s="1" t="s">
        <v>17</v>
      </c>
      <c r="C38" s="1" t="s">
        <v>22</v>
      </c>
      <c r="D38" s="1" t="s">
        <v>23</v>
      </c>
      <c r="E38" s="1" t="s">
        <v>24</v>
      </c>
      <c r="F38" s="2">
        <v>200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ht="24.75" customHeight="1" x14ac:dyDescent="0.25">
      <c r="A39" s="1" t="s">
        <v>69</v>
      </c>
      <c r="B39" s="1" t="s">
        <v>17</v>
      </c>
      <c r="C39" s="1" t="s">
        <v>26</v>
      </c>
      <c r="D39" s="1" t="s">
        <v>27</v>
      </c>
      <c r="E39" s="1" t="s">
        <v>20</v>
      </c>
      <c r="F39" s="2">
        <v>10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43.7" customHeight="1" x14ac:dyDescent="0.25">
      <c r="A40" s="1" t="s">
        <v>70</v>
      </c>
      <c r="B40" s="1" t="s">
        <v>17</v>
      </c>
      <c r="C40" s="1" t="s">
        <v>29</v>
      </c>
      <c r="D40" s="1" t="s">
        <v>30</v>
      </c>
      <c r="E40" s="1" t="s">
        <v>31</v>
      </c>
      <c r="F40" s="2">
        <v>4082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x14ac:dyDescent="0.25">
      <c r="A41" s="1" t="s">
        <v>71</v>
      </c>
      <c r="B41" s="1"/>
      <c r="C41" s="1"/>
      <c r="D41" s="1" t="s">
        <v>72</v>
      </c>
    </row>
    <row r="42" spans="1:10" ht="29.25" customHeight="1" x14ac:dyDescent="0.25">
      <c r="A42" s="1" t="s">
        <v>73</v>
      </c>
      <c r="B42" s="1" t="s">
        <v>17</v>
      </c>
      <c r="C42" s="1" t="s">
        <v>18</v>
      </c>
      <c r="D42" s="1" t="s">
        <v>19</v>
      </c>
      <c r="E42" s="1" t="s">
        <v>20</v>
      </c>
      <c r="F42" s="2">
        <v>30.4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24.4" customHeight="1" x14ac:dyDescent="0.25">
      <c r="A43" s="1" t="s">
        <v>74</v>
      </c>
      <c r="B43" s="1" t="s">
        <v>17</v>
      </c>
      <c r="C43" s="1" t="s">
        <v>22</v>
      </c>
      <c r="D43" s="1" t="s">
        <v>23</v>
      </c>
      <c r="E43" s="1" t="s">
        <v>24</v>
      </c>
      <c r="F43" s="2">
        <v>608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ht="24.75" customHeight="1" x14ac:dyDescent="0.25">
      <c r="A44" s="1" t="s">
        <v>75</v>
      </c>
      <c r="B44" s="1" t="s">
        <v>17</v>
      </c>
      <c r="C44" s="1" t="s">
        <v>26</v>
      </c>
      <c r="D44" s="1" t="s">
        <v>27</v>
      </c>
      <c r="E44" s="1" t="s">
        <v>20</v>
      </c>
      <c r="F44" s="2">
        <v>30.4</v>
      </c>
      <c r="G44" s="3">
        <v>0</v>
      </c>
      <c r="H44" s="3"/>
      <c r="I44" s="2">
        <f>ROUND(G44*(1 + H44/100),2)</f>
        <v>0</v>
      </c>
      <c r="J44" s="2">
        <f>ROUND(F44*I44,2)</f>
        <v>0</v>
      </c>
    </row>
    <row r="45" spans="1:10" ht="43.7" customHeight="1" x14ac:dyDescent="0.25">
      <c r="A45" s="1" t="s">
        <v>76</v>
      </c>
      <c r="B45" s="1" t="s">
        <v>17</v>
      </c>
      <c r="C45" s="1" t="s">
        <v>29</v>
      </c>
      <c r="D45" s="1" t="s">
        <v>30</v>
      </c>
      <c r="E45" s="1" t="s">
        <v>31</v>
      </c>
      <c r="F45" s="2">
        <v>1728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x14ac:dyDescent="0.25">
      <c r="A46" s="1" t="s">
        <v>77</v>
      </c>
      <c r="B46" s="1"/>
      <c r="C46" s="1"/>
      <c r="D46" s="1" t="s">
        <v>78</v>
      </c>
    </row>
    <row r="47" spans="1:10" ht="29.25" customHeight="1" x14ac:dyDescent="0.25">
      <c r="A47" s="1" t="s">
        <v>79</v>
      </c>
      <c r="B47" s="1" t="s">
        <v>17</v>
      </c>
      <c r="C47" s="1" t="s">
        <v>18</v>
      </c>
      <c r="D47" s="1" t="s">
        <v>19</v>
      </c>
      <c r="E47" s="1" t="s">
        <v>20</v>
      </c>
      <c r="F47" s="2">
        <v>12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ht="24.4" customHeight="1" x14ac:dyDescent="0.25">
      <c r="A48" s="1" t="s">
        <v>80</v>
      </c>
      <c r="B48" s="1" t="s">
        <v>17</v>
      </c>
      <c r="C48" s="1" t="s">
        <v>22</v>
      </c>
      <c r="D48" s="1" t="s">
        <v>23</v>
      </c>
      <c r="E48" s="1" t="s">
        <v>24</v>
      </c>
      <c r="F48" s="2">
        <v>240</v>
      </c>
      <c r="G48" s="3">
        <v>0</v>
      </c>
      <c r="H48" s="3"/>
      <c r="I48" s="2">
        <f>ROUND(G48*(1 + H48/100),2)</f>
        <v>0</v>
      </c>
      <c r="J48" s="2">
        <f>ROUND(F48*I48,2)</f>
        <v>0</v>
      </c>
    </row>
    <row r="49" spans="1:10" ht="24.75" customHeight="1" x14ac:dyDescent="0.25">
      <c r="A49" s="1" t="s">
        <v>81</v>
      </c>
      <c r="B49" s="1" t="s">
        <v>17</v>
      </c>
      <c r="C49" s="1" t="s">
        <v>26</v>
      </c>
      <c r="D49" s="1" t="s">
        <v>27</v>
      </c>
      <c r="E49" s="1" t="s">
        <v>20</v>
      </c>
      <c r="F49" s="2">
        <v>12</v>
      </c>
      <c r="G49" s="3">
        <v>0</v>
      </c>
      <c r="H49" s="3"/>
      <c r="I49" s="2">
        <f>ROUND(G49*(1 + H49/100),2)</f>
        <v>0</v>
      </c>
      <c r="J49" s="2">
        <f>ROUND(F49*I49,2)</f>
        <v>0</v>
      </c>
    </row>
    <row r="50" spans="1:10" ht="43.7" customHeight="1" x14ac:dyDescent="0.25">
      <c r="A50" s="1" t="s">
        <v>82</v>
      </c>
      <c r="B50" s="1" t="s">
        <v>17</v>
      </c>
      <c r="C50" s="1" t="s">
        <v>29</v>
      </c>
      <c r="D50" s="1" t="s">
        <v>30</v>
      </c>
      <c r="E50" s="1" t="s">
        <v>31</v>
      </c>
      <c r="F50" s="2">
        <v>1451</v>
      </c>
      <c r="G50" s="3">
        <v>0</v>
      </c>
      <c r="H50" s="3"/>
      <c r="I50" s="2">
        <f>ROUND(G50*(1 + H50/100),2)</f>
        <v>0</v>
      </c>
      <c r="J50" s="2">
        <f>ROUND(F50*I50,2)</f>
        <v>0</v>
      </c>
    </row>
    <row r="51" spans="1:10" x14ac:dyDescent="0.25">
      <c r="A51" s="1" t="s">
        <v>83</v>
      </c>
      <c r="B51" s="1"/>
      <c r="C51" s="1"/>
      <c r="D51" s="1" t="s">
        <v>84</v>
      </c>
    </row>
    <row r="52" spans="1:10" ht="43.7" customHeight="1" x14ac:dyDescent="0.25">
      <c r="A52" s="1" t="s">
        <v>85</v>
      </c>
      <c r="B52" s="1" t="s">
        <v>17</v>
      </c>
      <c r="C52" s="1" t="s">
        <v>29</v>
      </c>
      <c r="D52" s="1" t="s">
        <v>30</v>
      </c>
      <c r="E52" s="1" t="s">
        <v>31</v>
      </c>
      <c r="F52" s="2">
        <v>1869</v>
      </c>
      <c r="G52" s="3">
        <v>0</v>
      </c>
      <c r="H52" s="3"/>
      <c r="I52" s="2">
        <f>ROUND(G52*(1 + H52/100),2)</f>
        <v>0</v>
      </c>
      <c r="J52" s="2">
        <f>ROUND(F52*I52,2)</f>
        <v>0</v>
      </c>
    </row>
    <row r="53" spans="1:10" x14ac:dyDescent="0.25">
      <c r="A53" s="1" t="s">
        <v>86</v>
      </c>
      <c r="B53" s="1"/>
      <c r="C53" s="1"/>
      <c r="D53" s="1" t="s">
        <v>87</v>
      </c>
    </row>
    <row r="54" spans="1:10" ht="43.7" customHeight="1" x14ac:dyDescent="0.25">
      <c r="A54" s="1" t="s">
        <v>88</v>
      </c>
      <c r="B54" s="1" t="s">
        <v>17</v>
      </c>
      <c r="C54" s="1" t="s">
        <v>29</v>
      </c>
      <c r="D54" s="1" t="s">
        <v>30</v>
      </c>
      <c r="E54" s="1" t="s">
        <v>31</v>
      </c>
      <c r="F54" s="2">
        <v>1994</v>
      </c>
      <c r="G54" s="3">
        <v>0</v>
      </c>
      <c r="H54" s="3"/>
      <c r="I54" s="2">
        <f>ROUND(G54*(1 + H54/100),2)</f>
        <v>0</v>
      </c>
      <c r="J54" s="2">
        <f>ROUND(F54*I54,2)</f>
        <v>0</v>
      </c>
    </row>
    <row r="55" spans="1:10" x14ac:dyDescent="0.25">
      <c r="A55" s="1" t="s">
        <v>89</v>
      </c>
      <c r="B55" s="1"/>
      <c r="C55" s="1"/>
      <c r="D55" s="1" t="s">
        <v>90</v>
      </c>
    </row>
    <row r="56" spans="1:10" ht="29.25" customHeight="1" x14ac:dyDescent="0.25">
      <c r="A56" s="1" t="s">
        <v>91</v>
      </c>
      <c r="B56" s="1" t="s">
        <v>17</v>
      </c>
      <c r="C56" s="1" t="s">
        <v>18</v>
      </c>
      <c r="D56" s="1" t="s">
        <v>19</v>
      </c>
      <c r="E56" s="1" t="s">
        <v>20</v>
      </c>
      <c r="F56" s="2">
        <v>16</v>
      </c>
      <c r="G56" s="3">
        <v>0</v>
      </c>
      <c r="H56" s="3"/>
      <c r="I56" s="2">
        <f>ROUND(G56*(1 + H56/100),2)</f>
        <v>0</v>
      </c>
      <c r="J56" s="2">
        <f>ROUND(F56*I56,2)</f>
        <v>0</v>
      </c>
    </row>
    <row r="57" spans="1:10" ht="24.4" customHeight="1" x14ac:dyDescent="0.25">
      <c r="A57" s="1" t="s">
        <v>92</v>
      </c>
      <c r="B57" s="1" t="s">
        <v>17</v>
      </c>
      <c r="C57" s="1" t="s">
        <v>22</v>
      </c>
      <c r="D57" s="1" t="s">
        <v>23</v>
      </c>
      <c r="E57" s="1" t="s">
        <v>24</v>
      </c>
      <c r="F57" s="2">
        <v>320</v>
      </c>
      <c r="G57" s="3">
        <v>0</v>
      </c>
      <c r="H57" s="3"/>
      <c r="I57" s="2">
        <f>ROUND(G57*(1 + H57/100),2)</f>
        <v>0</v>
      </c>
      <c r="J57" s="2">
        <f>ROUND(F57*I57,2)</f>
        <v>0</v>
      </c>
    </row>
    <row r="58" spans="1:10" ht="24.75" customHeight="1" x14ac:dyDescent="0.25">
      <c r="A58" s="1" t="s">
        <v>93</v>
      </c>
      <c r="B58" s="1" t="s">
        <v>17</v>
      </c>
      <c r="C58" s="1" t="s">
        <v>26</v>
      </c>
      <c r="D58" s="1" t="s">
        <v>27</v>
      </c>
      <c r="E58" s="1" t="s">
        <v>20</v>
      </c>
      <c r="F58" s="2">
        <v>16</v>
      </c>
      <c r="G58" s="3">
        <v>0</v>
      </c>
      <c r="H58" s="3"/>
      <c r="I58" s="2">
        <f>ROUND(G58*(1 + H58/100),2)</f>
        <v>0</v>
      </c>
      <c r="J58" s="2">
        <f>ROUND(F58*I58,2)</f>
        <v>0</v>
      </c>
    </row>
    <row r="59" spans="1:10" ht="43.7" customHeight="1" x14ac:dyDescent="0.25">
      <c r="A59" s="1" t="s">
        <v>94</v>
      </c>
      <c r="B59" s="1" t="s">
        <v>17</v>
      </c>
      <c r="C59" s="1" t="s">
        <v>29</v>
      </c>
      <c r="D59" s="1" t="s">
        <v>30</v>
      </c>
      <c r="E59" s="1" t="s">
        <v>31</v>
      </c>
      <c r="F59" s="2">
        <v>5274</v>
      </c>
      <c r="G59" s="3">
        <v>0</v>
      </c>
      <c r="H59" s="3"/>
      <c r="I59" s="2">
        <f>ROUND(G59*(1 + H59/100),2)</f>
        <v>0</v>
      </c>
      <c r="J59" s="2">
        <f>ROUND(F59*I59,2)</f>
        <v>0</v>
      </c>
    </row>
    <row r="60" spans="1:10" x14ac:dyDescent="0.25">
      <c r="A60" s="1" t="s">
        <v>95</v>
      </c>
      <c r="B60" s="1"/>
      <c r="C60" s="1"/>
      <c r="D60" s="1" t="s">
        <v>96</v>
      </c>
    </row>
    <row r="61" spans="1:10" ht="29.25" customHeight="1" x14ac:dyDescent="0.25">
      <c r="A61" s="1" t="s">
        <v>97</v>
      </c>
      <c r="B61" s="1" t="s">
        <v>17</v>
      </c>
      <c r="C61" s="1" t="s">
        <v>18</v>
      </c>
      <c r="D61" s="1" t="s">
        <v>19</v>
      </c>
      <c r="E61" s="1" t="s">
        <v>20</v>
      </c>
      <c r="F61" s="2">
        <v>66.5</v>
      </c>
      <c r="G61" s="3">
        <v>0</v>
      </c>
      <c r="H61" s="3"/>
      <c r="I61" s="2">
        <f>ROUND(G61*(1 + H61/100),2)</f>
        <v>0</v>
      </c>
      <c r="J61" s="2">
        <f>ROUND(F61*I61,2)</f>
        <v>0</v>
      </c>
    </row>
    <row r="62" spans="1:10" ht="24.4" customHeight="1" x14ac:dyDescent="0.25">
      <c r="A62" s="1" t="s">
        <v>98</v>
      </c>
      <c r="B62" s="1" t="s">
        <v>17</v>
      </c>
      <c r="C62" s="1" t="s">
        <v>22</v>
      </c>
      <c r="D62" s="1" t="s">
        <v>23</v>
      </c>
      <c r="E62" s="1" t="s">
        <v>24</v>
      </c>
      <c r="F62" s="2">
        <v>1330</v>
      </c>
      <c r="G62" s="3">
        <v>0</v>
      </c>
      <c r="H62" s="3"/>
      <c r="I62" s="2">
        <f>ROUND(G62*(1 + H62/100),2)</f>
        <v>0</v>
      </c>
      <c r="J62" s="2">
        <f>ROUND(F62*I62,2)</f>
        <v>0</v>
      </c>
    </row>
    <row r="63" spans="1:10" ht="24.75" customHeight="1" x14ac:dyDescent="0.25">
      <c r="A63" s="1" t="s">
        <v>99</v>
      </c>
      <c r="B63" s="1" t="s">
        <v>17</v>
      </c>
      <c r="C63" s="1" t="s">
        <v>26</v>
      </c>
      <c r="D63" s="1" t="s">
        <v>27</v>
      </c>
      <c r="E63" s="1" t="s">
        <v>20</v>
      </c>
      <c r="F63" s="2">
        <v>66.5</v>
      </c>
      <c r="G63" s="3">
        <v>0</v>
      </c>
      <c r="H63" s="3"/>
      <c r="I63" s="2">
        <f>ROUND(G63*(1 + H63/100),2)</f>
        <v>0</v>
      </c>
      <c r="J63" s="2">
        <f>ROUND(F63*I63,2)</f>
        <v>0</v>
      </c>
    </row>
    <row r="64" spans="1:10" ht="43.7" customHeight="1" x14ac:dyDescent="0.25">
      <c r="A64" s="1" t="s">
        <v>100</v>
      </c>
      <c r="B64" s="1" t="s">
        <v>17</v>
      </c>
      <c r="C64" s="1" t="s">
        <v>29</v>
      </c>
      <c r="D64" s="1" t="s">
        <v>30</v>
      </c>
      <c r="E64" s="1" t="s">
        <v>31</v>
      </c>
      <c r="F64" s="2">
        <v>6550</v>
      </c>
      <c r="G64" s="3">
        <v>0</v>
      </c>
      <c r="H64" s="3"/>
      <c r="I64" s="2">
        <f>ROUND(G64*(1 + H64/100),2)</f>
        <v>0</v>
      </c>
      <c r="J64" s="2">
        <f>ROUND(F64*I64,2)</f>
        <v>0</v>
      </c>
    </row>
    <row r="65" spans="1:10" x14ac:dyDescent="0.25">
      <c r="A65" s="1" t="s">
        <v>101</v>
      </c>
      <c r="B65" s="1"/>
      <c r="C65" s="1"/>
      <c r="D65" s="1" t="s">
        <v>102</v>
      </c>
    </row>
    <row r="66" spans="1:10" ht="29.25" customHeight="1" x14ac:dyDescent="0.25">
      <c r="A66" s="1" t="s">
        <v>103</v>
      </c>
      <c r="B66" s="1" t="s">
        <v>17</v>
      </c>
      <c r="C66" s="1" t="s">
        <v>18</v>
      </c>
      <c r="D66" s="1" t="s">
        <v>19</v>
      </c>
      <c r="E66" s="1" t="s">
        <v>20</v>
      </c>
      <c r="F66" s="2">
        <v>188</v>
      </c>
      <c r="G66" s="3">
        <v>0</v>
      </c>
      <c r="H66" s="3"/>
      <c r="I66" s="2">
        <f>ROUND(G66*(1 + H66/100),2)</f>
        <v>0</v>
      </c>
      <c r="J66" s="2">
        <f>ROUND(F66*I66,2)</f>
        <v>0</v>
      </c>
    </row>
    <row r="67" spans="1:10" ht="24.4" customHeight="1" x14ac:dyDescent="0.25">
      <c r="A67" s="1" t="s">
        <v>104</v>
      </c>
      <c r="B67" s="1" t="s">
        <v>17</v>
      </c>
      <c r="C67" s="1" t="s">
        <v>22</v>
      </c>
      <c r="D67" s="1" t="s">
        <v>23</v>
      </c>
      <c r="E67" s="1" t="s">
        <v>24</v>
      </c>
      <c r="F67" s="2">
        <v>3760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ht="24.75" customHeight="1" x14ac:dyDescent="0.25">
      <c r="A68" s="1" t="s">
        <v>105</v>
      </c>
      <c r="B68" s="1" t="s">
        <v>17</v>
      </c>
      <c r="C68" s="1" t="s">
        <v>26</v>
      </c>
      <c r="D68" s="1" t="s">
        <v>27</v>
      </c>
      <c r="E68" s="1" t="s">
        <v>20</v>
      </c>
      <c r="F68" s="2">
        <v>188</v>
      </c>
      <c r="G68" s="3">
        <v>0</v>
      </c>
      <c r="H68" s="3"/>
      <c r="I68" s="2">
        <f>ROUND(G68*(1 + H68/100),2)</f>
        <v>0</v>
      </c>
      <c r="J68" s="2">
        <f>ROUND(F68*I68,2)</f>
        <v>0</v>
      </c>
    </row>
    <row r="69" spans="1:10" ht="43.7" customHeight="1" x14ac:dyDescent="0.25">
      <c r="A69" s="1" t="s">
        <v>106</v>
      </c>
      <c r="B69" s="1" t="s">
        <v>17</v>
      </c>
      <c r="C69" s="1" t="s">
        <v>29</v>
      </c>
      <c r="D69" s="1" t="s">
        <v>30</v>
      </c>
      <c r="E69" s="1" t="s">
        <v>31</v>
      </c>
      <c r="F69" s="2">
        <v>8210</v>
      </c>
      <c r="G69" s="3">
        <v>0</v>
      </c>
      <c r="H69" s="3"/>
      <c r="I69" s="2">
        <f>ROUND(G69*(1 + H69/100),2)</f>
        <v>0</v>
      </c>
      <c r="J69" s="2">
        <f>ROUND(F69*I69,2)</f>
        <v>0</v>
      </c>
    </row>
    <row r="70" spans="1:10" x14ac:dyDescent="0.25">
      <c r="A70" s="1" t="s">
        <v>107</v>
      </c>
      <c r="B70" s="1"/>
      <c r="C70" s="1"/>
      <c r="D70" s="1" t="s">
        <v>108</v>
      </c>
    </row>
    <row r="71" spans="1:10" ht="29.25" customHeight="1" x14ac:dyDescent="0.25">
      <c r="A71" s="1" t="s">
        <v>109</v>
      </c>
      <c r="B71" s="1" t="s">
        <v>17</v>
      </c>
      <c r="C71" s="1" t="s">
        <v>18</v>
      </c>
      <c r="D71" s="1" t="s">
        <v>19</v>
      </c>
      <c r="E71" s="1" t="s">
        <v>20</v>
      </c>
      <c r="F71" s="2">
        <v>410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ht="24.4" customHeight="1" x14ac:dyDescent="0.25">
      <c r="A72" s="1" t="s">
        <v>110</v>
      </c>
      <c r="B72" s="1" t="s">
        <v>17</v>
      </c>
      <c r="C72" s="1" t="s">
        <v>22</v>
      </c>
      <c r="D72" s="1" t="s">
        <v>23</v>
      </c>
      <c r="E72" s="1" t="s">
        <v>24</v>
      </c>
      <c r="F72" s="2">
        <v>8200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ht="24.75" customHeight="1" x14ac:dyDescent="0.25">
      <c r="A73" s="1" t="s">
        <v>111</v>
      </c>
      <c r="B73" s="1" t="s">
        <v>17</v>
      </c>
      <c r="C73" s="1" t="s">
        <v>26</v>
      </c>
      <c r="D73" s="1" t="s">
        <v>27</v>
      </c>
      <c r="E73" s="1" t="s">
        <v>20</v>
      </c>
      <c r="F73" s="2">
        <v>410</v>
      </c>
      <c r="G73" s="3">
        <v>0</v>
      </c>
      <c r="H73" s="3"/>
      <c r="I73" s="2">
        <f>ROUND(G73*(1 + H73/100),2)</f>
        <v>0</v>
      </c>
      <c r="J73" s="2">
        <f>ROUND(F73*I73,2)</f>
        <v>0</v>
      </c>
    </row>
    <row r="74" spans="1:10" ht="43.7" customHeight="1" x14ac:dyDescent="0.25">
      <c r="A74" s="1" t="s">
        <v>112</v>
      </c>
      <c r="B74" s="1" t="s">
        <v>17</v>
      </c>
      <c r="C74" s="1" t="s">
        <v>29</v>
      </c>
      <c r="D74" s="1" t="s">
        <v>30</v>
      </c>
      <c r="E74" s="1" t="s">
        <v>31</v>
      </c>
      <c r="F74" s="2">
        <v>12000</v>
      </c>
      <c r="G74" s="3">
        <v>0</v>
      </c>
      <c r="H74" s="3"/>
      <c r="I74" s="2">
        <f>ROUND(G74*(1 + H74/100),2)</f>
        <v>0</v>
      </c>
      <c r="J74" s="2">
        <f>ROUND(F74*I74,2)</f>
        <v>0</v>
      </c>
    </row>
    <row r="75" spans="1:10" x14ac:dyDescent="0.25">
      <c r="A75" s="1" t="s">
        <v>113</v>
      </c>
      <c r="B75" s="1"/>
      <c r="C75" s="1"/>
      <c r="D75" s="1" t="s">
        <v>114</v>
      </c>
    </row>
    <row r="76" spans="1:10" ht="29.25" customHeight="1" x14ac:dyDescent="0.25">
      <c r="A76" s="1" t="s">
        <v>115</v>
      </c>
      <c r="B76" s="1" t="s">
        <v>17</v>
      </c>
      <c r="C76" s="1" t="s">
        <v>18</v>
      </c>
      <c r="D76" s="1" t="s">
        <v>19</v>
      </c>
      <c r="E76" s="1" t="s">
        <v>20</v>
      </c>
      <c r="F76" s="2">
        <v>241.05</v>
      </c>
      <c r="G76" s="3">
        <v>0</v>
      </c>
      <c r="H76" s="3"/>
      <c r="I76" s="2">
        <f>ROUND(G76*(1 + H76/100),2)</f>
        <v>0</v>
      </c>
      <c r="J76" s="2">
        <f>ROUND(F76*I76,2)</f>
        <v>0</v>
      </c>
    </row>
    <row r="77" spans="1:10" ht="24.4" customHeight="1" x14ac:dyDescent="0.25">
      <c r="A77" s="1" t="s">
        <v>116</v>
      </c>
      <c r="B77" s="1" t="s">
        <v>17</v>
      </c>
      <c r="C77" s="1" t="s">
        <v>22</v>
      </c>
      <c r="D77" s="1" t="s">
        <v>23</v>
      </c>
      <c r="E77" s="1" t="s">
        <v>24</v>
      </c>
      <c r="F77" s="2">
        <v>4821</v>
      </c>
      <c r="G77" s="3">
        <v>0</v>
      </c>
      <c r="H77" s="3"/>
      <c r="I77" s="2">
        <f>ROUND(G77*(1 + H77/100),2)</f>
        <v>0</v>
      </c>
      <c r="J77" s="2">
        <f>ROUND(F77*I77,2)</f>
        <v>0</v>
      </c>
    </row>
    <row r="78" spans="1:10" ht="24.75" customHeight="1" x14ac:dyDescent="0.25">
      <c r="A78" s="1" t="s">
        <v>117</v>
      </c>
      <c r="B78" s="1" t="s">
        <v>17</v>
      </c>
      <c r="C78" s="1" t="s">
        <v>26</v>
      </c>
      <c r="D78" s="1" t="s">
        <v>27</v>
      </c>
      <c r="E78" s="1" t="s">
        <v>20</v>
      </c>
      <c r="F78" s="2">
        <v>241.05</v>
      </c>
      <c r="G78" s="3">
        <v>0</v>
      </c>
      <c r="H78" s="3"/>
      <c r="I78" s="2">
        <f>ROUND(G78*(1 + H78/100),2)</f>
        <v>0</v>
      </c>
      <c r="J78" s="2">
        <f>ROUND(F78*I78,2)</f>
        <v>0</v>
      </c>
    </row>
    <row r="79" spans="1:10" ht="43.7" customHeight="1" x14ac:dyDescent="0.25">
      <c r="A79" s="1" t="s">
        <v>118</v>
      </c>
      <c r="B79" s="1" t="s">
        <v>17</v>
      </c>
      <c r="C79" s="1" t="s">
        <v>29</v>
      </c>
      <c r="D79" s="1" t="s">
        <v>30</v>
      </c>
      <c r="E79" s="1" t="s">
        <v>31</v>
      </c>
      <c r="F79" s="2">
        <v>13071</v>
      </c>
      <c r="G79" s="3">
        <v>0</v>
      </c>
      <c r="H79" s="3"/>
      <c r="I79" s="2">
        <f>ROUND(G79*(1 + H79/100),2)</f>
        <v>0</v>
      </c>
      <c r="J79" s="2">
        <f>ROUND(F79*I79,2)</f>
        <v>0</v>
      </c>
    </row>
    <row r="80" spans="1:10" x14ac:dyDescent="0.25">
      <c r="A80" s="1" t="s">
        <v>119</v>
      </c>
      <c r="B80" s="1"/>
      <c r="C80" s="1"/>
      <c r="D80" s="1" t="s">
        <v>120</v>
      </c>
    </row>
    <row r="81" spans="1:10" ht="29.25" customHeight="1" x14ac:dyDescent="0.25">
      <c r="A81" s="1" t="s">
        <v>121</v>
      </c>
      <c r="B81" s="1" t="s">
        <v>17</v>
      </c>
      <c r="C81" s="1" t="s">
        <v>18</v>
      </c>
      <c r="D81" s="1" t="s">
        <v>19</v>
      </c>
      <c r="E81" s="1" t="s">
        <v>20</v>
      </c>
      <c r="F81" s="2">
        <v>196.1</v>
      </c>
      <c r="G81" s="3">
        <v>0</v>
      </c>
      <c r="H81" s="3"/>
      <c r="I81" s="2">
        <f>ROUND(G81*(1 + H81/100),2)</f>
        <v>0</v>
      </c>
      <c r="J81" s="2">
        <f>ROUND(F81*I81,2)</f>
        <v>0</v>
      </c>
    </row>
    <row r="82" spans="1:10" ht="24.4" customHeight="1" x14ac:dyDescent="0.25">
      <c r="A82" s="1" t="s">
        <v>122</v>
      </c>
      <c r="B82" s="1" t="s">
        <v>17</v>
      </c>
      <c r="C82" s="1" t="s">
        <v>22</v>
      </c>
      <c r="D82" s="1" t="s">
        <v>23</v>
      </c>
      <c r="E82" s="1" t="s">
        <v>24</v>
      </c>
      <c r="F82" s="2">
        <v>3922</v>
      </c>
      <c r="G82" s="3">
        <v>0</v>
      </c>
      <c r="H82" s="3"/>
      <c r="I82" s="2">
        <f>ROUND(G82*(1 + H82/100),2)</f>
        <v>0</v>
      </c>
      <c r="J82" s="2">
        <f>ROUND(F82*I82,2)</f>
        <v>0</v>
      </c>
    </row>
    <row r="83" spans="1:10" ht="24.75" customHeight="1" x14ac:dyDescent="0.25">
      <c r="A83" s="1" t="s">
        <v>123</v>
      </c>
      <c r="B83" s="1" t="s">
        <v>17</v>
      </c>
      <c r="C83" s="1" t="s">
        <v>26</v>
      </c>
      <c r="D83" s="1" t="s">
        <v>27</v>
      </c>
      <c r="E83" s="1" t="s">
        <v>20</v>
      </c>
      <c r="F83" s="2">
        <v>196.1</v>
      </c>
      <c r="G83" s="3">
        <v>0</v>
      </c>
      <c r="H83" s="3"/>
      <c r="I83" s="2">
        <f>ROUND(G83*(1 + H83/100),2)</f>
        <v>0</v>
      </c>
      <c r="J83" s="2">
        <f>ROUND(F83*I83,2)</f>
        <v>0</v>
      </c>
    </row>
    <row r="84" spans="1:10" ht="43.7" customHeight="1" x14ac:dyDescent="0.25">
      <c r="A84" s="1" t="s">
        <v>124</v>
      </c>
      <c r="B84" s="1" t="s">
        <v>17</v>
      </c>
      <c r="C84" s="1" t="s">
        <v>29</v>
      </c>
      <c r="D84" s="1" t="s">
        <v>30</v>
      </c>
      <c r="E84" s="1" t="s">
        <v>31</v>
      </c>
      <c r="F84" s="2">
        <v>3922</v>
      </c>
      <c r="G84" s="3">
        <v>0</v>
      </c>
      <c r="H84" s="3"/>
      <c r="I84" s="2">
        <f>ROUND(G84*(1 + H84/100),2)</f>
        <v>0</v>
      </c>
      <c r="J84" s="2">
        <f>ROUND(F84*I84,2)</f>
        <v>0</v>
      </c>
    </row>
    <row r="85" spans="1:10" x14ac:dyDescent="0.25">
      <c r="A85" s="1" t="s">
        <v>125</v>
      </c>
      <c r="B85" s="1"/>
      <c r="C85" s="1"/>
      <c r="D85" s="1" t="s">
        <v>126</v>
      </c>
    </row>
    <row r="86" spans="1:10" ht="29.25" customHeight="1" x14ac:dyDescent="0.25">
      <c r="A86" s="1" t="s">
        <v>127</v>
      </c>
      <c r="B86" s="1" t="s">
        <v>17</v>
      </c>
      <c r="C86" s="1" t="s">
        <v>18</v>
      </c>
      <c r="D86" s="1" t="s">
        <v>19</v>
      </c>
      <c r="E86" s="1" t="s">
        <v>20</v>
      </c>
      <c r="F86" s="2">
        <v>10.5</v>
      </c>
      <c r="G86" s="3">
        <v>0</v>
      </c>
      <c r="H86" s="3"/>
      <c r="I86" s="2">
        <f>ROUND(G86*(1 + H86/100),2)</f>
        <v>0</v>
      </c>
      <c r="J86" s="2">
        <f>ROUND(F86*I86,2)</f>
        <v>0</v>
      </c>
    </row>
    <row r="87" spans="1:10" ht="24.4" customHeight="1" x14ac:dyDescent="0.25">
      <c r="A87" s="1" t="s">
        <v>128</v>
      </c>
      <c r="B87" s="1" t="s">
        <v>17</v>
      </c>
      <c r="C87" s="1" t="s">
        <v>22</v>
      </c>
      <c r="D87" s="1" t="s">
        <v>23</v>
      </c>
      <c r="E87" s="1" t="s">
        <v>24</v>
      </c>
      <c r="F87" s="2">
        <v>210</v>
      </c>
      <c r="G87" s="3">
        <v>0</v>
      </c>
      <c r="H87" s="3"/>
      <c r="I87" s="2">
        <f>ROUND(G87*(1 + H87/100),2)</f>
        <v>0</v>
      </c>
      <c r="J87" s="2">
        <f>ROUND(F87*I87,2)</f>
        <v>0</v>
      </c>
    </row>
    <row r="88" spans="1:10" ht="24.75" customHeight="1" x14ac:dyDescent="0.25">
      <c r="A88" s="1" t="s">
        <v>129</v>
      </c>
      <c r="B88" s="1" t="s">
        <v>17</v>
      </c>
      <c r="C88" s="1" t="s">
        <v>26</v>
      </c>
      <c r="D88" s="1" t="s">
        <v>27</v>
      </c>
      <c r="E88" s="1" t="s">
        <v>20</v>
      </c>
      <c r="F88" s="2">
        <v>10.5</v>
      </c>
      <c r="G88" s="3">
        <v>0</v>
      </c>
      <c r="H88" s="3"/>
      <c r="I88" s="2">
        <f>ROUND(G88*(1 + H88/100),2)</f>
        <v>0</v>
      </c>
      <c r="J88" s="2">
        <f>ROUND(F88*I88,2)</f>
        <v>0</v>
      </c>
    </row>
    <row r="89" spans="1:10" ht="43.7" customHeight="1" x14ac:dyDescent="0.25">
      <c r="A89" s="1" t="s">
        <v>130</v>
      </c>
      <c r="B89" s="1" t="s">
        <v>17</v>
      </c>
      <c r="C89" s="1" t="s">
        <v>29</v>
      </c>
      <c r="D89" s="1" t="s">
        <v>30</v>
      </c>
      <c r="E89" s="1" t="s">
        <v>31</v>
      </c>
      <c r="F89" s="2">
        <v>1922</v>
      </c>
      <c r="G89" s="3">
        <v>0</v>
      </c>
      <c r="H89" s="3"/>
      <c r="I89" s="2">
        <f>ROUND(G89*(1 + H89/100),2)</f>
        <v>0</v>
      </c>
      <c r="J89" s="2">
        <f>ROUND(F89*I89,2)</f>
        <v>0</v>
      </c>
    </row>
    <row r="90" spans="1:10" x14ac:dyDescent="0.25">
      <c r="A90" s="1" t="s">
        <v>131</v>
      </c>
      <c r="B90" s="1"/>
      <c r="C90" s="1"/>
      <c r="D90" s="1" t="s">
        <v>132</v>
      </c>
    </row>
    <row r="91" spans="1:10" ht="29.25" customHeight="1" x14ac:dyDescent="0.25">
      <c r="A91" s="1" t="s">
        <v>133</v>
      </c>
      <c r="B91" s="1" t="s">
        <v>17</v>
      </c>
      <c r="C91" s="1" t="s">
        <v>18</v>
      </c>
      <c r="D91" s="1" t="s">
        <v>19</v>
      </c>
      <c r="E91" s="1" t="s">
        <v>20</v>
      </c>
      <c r="F91" s="2">
        <v>191.8</v>
      </c>
      <c r="G91" s="3">
        <v>0</v>
      </c>
      <c r="H91" s="3"/>
      <c r="I91" s="2">
        <f>ROUND(G91*(1 + H91/100),2)</f>
        <v>0</v>
      </c>
      <c r="J91" s="2">
        <f>ROUND(F91*I91,2)</f>
        <v>0</v>
      </c>
    </row>
    <row r="92" spans="1:10" ht="24.4" customHeight="1" x14ac:dyDescent="0.25">
      <c r="A92" s="1" t="s">
        <v>134</v>
      </c>
      <c r="B92" s="1" t="s">
        <v>17</v>
      </c>
      <c r="C92" s="1" t="s">
        <v>22</v>
      </c>
      <c r="D92" s="1" t="s">
        <v>23</v>
      </c>
      <c r="E92" s="1" t="s">
        <v>24</v>
      </c>
      <c r="F92" s="2">
        <v>3836</v>
      </c>
      <c r="G92" s="3">
        <v>0</v>
      </c>
      <c r="H92" s="3"/>
      <c r="I92" s="2">
        <f>ROUND(G92*(1 + H92/100),2)</f>
        <v>0</v>
      </c>
      <c r="J92" s="2">
        <f>ROUND(F92*I92,2)</f>
        <v>0</v>
      </c>
    </row>
    <row r="93" spans="1:10" ht="24.75" customHeight="1" x14ac:dyDescent="0.25">
      <c r="A93" s="1" t="s">
        <v>135</v>
      </c>
      <c r="B93" s="1" t="s">
        <v>17</v>
      </c>
      <c r="C93" s="1" t="s">
        <v>26</v>
      </c>
      <c r="D93" s="1" t="s">
        <v>27</v>
      </c>
      <c r="E93" s="1" t="s">
        <v>20</v>
      </c>
      <c r="F93" s="2">
        <v>191.8</v>
      </c>
      <c r="G93" s="3">
        <v>0</v>
      </c>
      <c r="H93" s="3"/>
      <c r="I93" s="2">
        <f>ROUND(G93*(1 + H93/100),2)</f>
        <v>0</v>
      </c>
      <c r="J93" s="2">
        <f>ROUND(F93*I93,2)</f>
        <v>0</v>
      </c>
    </row>
    <row r="94" spans="1:10" ht="43.7" customHeight="1" x14ac:dyDescent="0.25">
      <c r="A94" s="1" t="s">
        <v>136</v>
      </c>
      <c r="B94" s="1" t="s">
        <v>17</v>
      </c>
      <c r="C94" s="1" t="s">
        <v>29</v>
      </c>
      <c r="D94" s="1" t="s">
        <v>30</v>
      </c>
      <c r="E94" s="1" t="s">
        <v>31</v>
      </c>
      <c r="F94" s="2">
        <v>3836</v>
      </c>
      <c r="G94" s="3">
        <v>0</v>
      </c>
      <c r="H94" s="3"/>
      <c r="I94" s="2">
        <f>ROUND(G94*(1 + H94/100),2)</f>
        <v>0</v>
      </c>
      <c r="J94" s="2">
        <f>ROUND(F94*I94,2)</f>
        <v>0</v>
      </c>
    </row>
    <row r="95" spans="1:10" x14ac:dyDescent="0.25">
      <c r="A95" s="1" t="s">
        <v>137</v>
      </c>
      <c r="B95" s="1"/>
      <c r="C95" s="1"/>
      <c r="D95" s="1" t="s">
        <v>138</v>
      </c>
    </row>
    <row r="96" spans="1:10" ht="29.25" customHeight="1" x14ac:dyDescent="0.25">
      <c r="A96" s="1" t="s">
        <v>139</v>
      </c>
      <c r="B96" s="1" t="s">
        <v>17</v>
      </c>
      <c r="C96" s="1" t="s">
        <v>18</v>
      </c>
      <c r="D96" s="1" t="s">
        <v>19</v>
      </c>
      <c r="E96" s="1" t="s">
        <v>20</v>
      </c>
      <c r="F96" s="2">
        <v>189</v>
      </c>
      <c r="G96" s="3">
        <v>0</v>
      </c>
      <c r="H96" s="3"/>
      <c r="I96" s="2">
        <f>ROUND(G96*(1 + H96/100),2)</f>
        <v>0</v>
      </c>
      <c r="J96" s="2">
        <f>ROUND(F96*I96,2)</f>
        <v>0</v>
      </c>
    </row>
    <row r="97" spans="1:10" ht="24.4" customHeight="1" x14ac:dyDescent="0.25">
      <c r="A97" s="1" t="s">
        <v>140</v>
      </c>
      <c r="B97" s="1" t="s">
        <v>17</v>
      </c>
      <c r="C97" s="1" t="s">
        <v>22</v>
      </c>
      <c r="D97" s="1" t="s">
        <v>23</v>
      </c>
      <c r="E97" s="1" t="s">
        <v>24</v>
      </c>
      <c r="F97" s="2">
        <v>3780</v>
      </c>
      <c r="G97" s="3">
        <v>0</v>
      </c>
      <c r="H97" s="3"/>
      <c r="I97" s="2">
        <f>ROUND(G97*(1 + H97/100),2)</f>
        <v>0</v>
      </c>
      <c r="J97" s="2">
        <f>ROUND(F97*I97,2)</f>
        <v>0</v>
      </c>
    </row>
    <row r="98" spans="1:10" ht="24.75" customHeight="1" x14ac:dyDescent="0.25">
      <c r="A98" s="1" t="s">
        <v>141</v>
      </c>
      <c r="B98" s="1" t="s">
        <v>17</v>
      </c>
      <c r="C98" s="1" t="s">
        <v>26</v>
      </c>
      <c r="D98" s="1" t="s">
        <v>27</v>
      </c>
      <c r="E98" s="1" t="s">
        <v>20</v>
      </c>
      <c r="F98" s="2">
        <v>189</v>
      </c>
      <c r="G98" s="3">
        <v>0</v>
      </c>
      <c r="H98" s="3"/>
      <c r="I98" s="2">
        <f>ROUND(G98*(1 + H98/100),2)</f>
        <v>0</v>
      </c>
      <c r="J98" s="2">
        <f>ROUND(F98*I98,2)</f>
        <v>0</v>
      </c>
    </row>
    <row r="99" spans="1:10" ht="43.7" customHeight="1" x14ac:dyDescent="0.25">
      <c r="A99" s="1" t="s">
        <v>142</v>
      </c>
      <c r="B99" s="1" t="s">
        <v>17</v>
      </c>
      <c r="C99" s="1" t="s">
        <v>29</v>
      </c>
      <c r="D99" s="1" t="s">
        <v>30</v>
      </c>
      <c r="E99" s="1" t="s">
        <v>31</v>
      </c>
      <c r="F99" s="2">
        <v>3780</v>
      </c>
      <c r="G99" s="3">
        <v>0</v>
      </c>
      <c r="H99" s="3"/>
      <c r="I99" s="2">
        <f>ROUND(G99*(1 + H99/100),2)</f>
        <v>0</v>
      </c>
      <c r="J99" s="2">
        <f>ROUND(F99*I99,2)</f>
        <v>0</v>
      </c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 t="s">
        <v>143</v>
      </c>
      <c r="J100" s="2">
        <f>ROUND(SUM(J5:J99),2)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2026-05-19T16:03:50Z</dcterms:created>
  <dcterms:modified xsi:type="dcterms:W3CDTF">2026-05-19T19:04:55Z</dcterms:modified>
</cp:coreProperties>
</file>